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3"/>
  </bookViews>
  <sheets>
    <sheet name="2015本科生社会奖学金项目" sheetId="4" r:id="rId1"/>
    <sheet name="学院名额测算" sheetId="3" r:id="rId2"/>
    <sheet name="名额分配详表" sheetId="6" r:id="rId3"/>
    <sheet name="名额分配终表" sheetId="7" r:id="rId4"/>
  </sheets>
  <calcPr calcId="125725"/>
</workbook>
</file>

<file path=xl/calcChain.xml><?xml version="1.0" encoding="utf-8"?>
<calcChain xmlns="http://schemas.openxmlformats.org/spreadsheetml/2006/main">
  <c r="K7" i="6"/>
  <c r="B14" i="7"/>
  <c r="D14"/>
  <c r="E14"/>
  <c r="F14"/>
  <c r="R4" i="6"/>
  <c r="R5"/>
  <c r="R6"/>
  <c r="R7"/>
  <c r="R8"/>
  <c r="R9"/>
  <c r="R10"/>
  <c r="R11"/>
  <c r="R12"/>
  <c r="R13"/>
  <c r="R3"/>
  <c r="J4"/>
  <c r="Q4"/>
  <c r="J5"/>
  <c r="Q5"/>
  <c r="J6"/>
  <c r="Q6"/>
  <c r="J7"/>
  <c r="Q7"/>
  <c r="J8"/>
  <c r="Q8"/>
  <c r="J9"/>
  <c r="Q9"/>
  <c r="J10"/>
  <c r="Q10"/>
  <c r="J11"/>
  <c r="Q11"/>
  <c r="J12"/>
  <c r="Q12"/>
  <c r="J13"/>
  <c r="Q13"/>
  <c r="J3"/>
  <c r="Q3"/>
  <c r="P4"/>
  <c r="P5"/>
  <c r="P6"/>
  <c r="P7"/>
  <c r="P8"/>
  <c r="P9"/>
  <c r="P10"/>
  <c r="P11"/>
  <c r="P12"/>
  <c r="P13"/>
  <c r="I14"/>
  <c r="J14"/>
  <c r="P14"/>
  <c r="P3"/>
  <c r="O4"/>
  <c r="O5"/>
  <c r="O6"/>
  <c r="O7"/>
  <c r="O8"/>
  <c r="O9"/>
  <c r="O10"/>
  <c r="O11"/>
  <c r="O12"/>
  <c r="O13"/>
  <c r="O14"/>
  <c r="O3"/>
  <c r="N4"/>
  <c r="N5"/>
  <c r="N6"/>
  <c r="N7"/>
  <c r="N8"/>
  <c r="N9"/>
  <c r="N10"/>
  <c r="N11"/>
  <c r="N12"/>
  <c r="N13"/>
  <c r="N14"/>
  <c r="N3"/>
  <c r="L13"/>
  <c r="L14"/>
  <c r="M4"/>
  <c r="M5"/>
  <c r="M6"/>
  <c r="M7"/>
  <c r="M8"/>
  <c r="M9"/>
  <c r="M10"/>
  <c r="M11"/>
  <c r="M12"/>
  <c r="M13"/>
  <c r="M14"/>
  <c r="M3"/>
  <c r="L4"/>
  <c r="L5"/>
  <c r="L6"/>
  <c r="L7"/>
  <c r="L8"/>
  <c r="L9"/>
  <c r="L10"/>
  <c r="L11"/>
  <c r="L12"/>
  <c r="L3"/>
  <c r="K4"/>
  <c r="K5"/>
  <c r="K6"/>
  <c r="K8"/>
  <c r="K9"/>
  <c r="K10"/>
  <c r="K11"/>
  <c r="K12"/>
  <c r="K13"/>
  <c r="K14"/>
  <c r="K3"/>
  <c r="G4"/>
  <c r="G5"/>
  <c r="G6"/>
  <c r="G7"/>
  <c r="G8"/>
  <c r="G9"/>
  <c r="G10"/>
  <c r="G11"/>
  <c r="G12"/>
  <c r="G13"/>
  <c r="G3"/>
  <c r="F14"/>
  <c r="E14"/>
  <c r="B14"/>
  <c r="C14"/>
  <c r="D14"/>
  <c r="Q14"/>
  <c r="E15" i="4"/>
  <c r="G15" i="3"/>
  <c r="G5"/>
  <c r="G6"/>
  <c r="G7"/>
  <c r="G8"/>
  <c r="G9"/>
  <c r="G10"/>
  <c r="G11"/>
  <c r="G12"/>
  <c r="G13"/>
  <c r="G14"/>
  <c r="G4"/>
  <c r="E5"/>
  <c r="E6"/>
  <c r="E7"/>
  <c r="E8"/>
  <c r="E9"/>
  <c r="E10"/>
  <c r="E11"/>
  <c r="E12"/>
  <c r="E13"/>
  <c r="E14"/>
  <c r="B15"/>
  <c r="C15"/>
  <c r="D15"/>
  <c r="E15"/>
  <c r="E4"/>
</calcChain>
</file>

<file path=xl/sharedStrings.xml><?xml version="1.0" encoding="utf-8"?>
<sst xmlns="http://schemas.openxmlformats.org/spreadsheetml/2006/main" count="163" uniqueCount="115">
  <si>
    <t>学院</t>
    <phoneticPr fontId="2" type="noConversion"/>
  </si>
  <si>
    <t>会计学院</t>
    <phoneticPr fontId="2" type="noConversion"/>
  </si>
  <si>
    <t>公共经济与管理学院</t>
    <phoneticPr fontId="2" type="noConversion"/>
  </si>
  <si>
    <t>信息管理与工程学院</t>
    <phoneticPr fontId="2" type="noConversion"/>
  </si>
  <si>
    <t>经济学院</t>
    <phoneticPr fontId="2" type="noConversion"/>
  </si>
  <si>
    <t>法学院</t>
  </si>
  <si>
    <t>人文学院</t>
    <phoneticPr fontId="2" type="noConversion"/>
  </si>
  <si>
    <t>外国语学院</t>
    <phoneticPr fontId="2" type="noConversion"/>
  </si>
  <si>
    <t>数学学院</t>
    <phoneticPr fontId="2" type="noConversion"/>
  </si>
  <si>
    <t>国际工商管理学院</t>
    <phoneticPr fontId="2" type="noConversion"/>
  </si>
  <si>
    <t>院系</t>
    <phoneticPr fontId="2" type="noConversion"/>
  </si>
  <si>
    <t>本科生总数</t>
    <phoneticPr fontId="2" type="noConversion"/>
  </si>
  <si>
    <t>比例</t>
    <phoneticPr fontId="2" type="noConversion"/>
  </si>
  <si>
    <t>金融学院</t>
    <phoneticPr fontId="2" type="noConversion"/>
  </si>
  <si>
    <t>国际工商管理学院</t>
    <phoneticPr fontId="2" type="noConversion"/>
  </si>
  <si>
    <t>统计与管理学院</t>
    <phoneticPr fontId="2" type="noConversion"/>
  </si>
  <si>
    <t>总人数</t>
    <phoneticPr fontId="2" type="noConversion"/>
  </si>
  <si>
    <t>学生工作部（处）</t>
    <phoneticPr fontId="2" type="noConversion"/>
  </si>
  <si>
    <t>学院奖学金名额测算</t>
    <phoneticPr fontId="2" type="noConversion"/>
  </si>
  <si>
    <t>人数</t>
    <phoneticPr fontId="1" type="noConversion"/>
  </si>
  <si>
    <t>评选条件2</t>
    <phoneticPr fontId="1" type="noConversion"/>
  </si>
  <si>
    <t>三林万业奖学金</t>
    <phoneticPr fontId="1" type="noConversion"/>
  </si>
  <si>
    <t>杭州银行奖学金</t>
    <phoneticPr fontId="1" type="noConversion"/>
  </si>
  <si>
    <t>德才兼备，品学兼优</t>
    <phoneticPr fontId="1" type="noConversion"/>
  </si>
  <si>
    <t>友利银行奖学金</t>
    <phoneticPr fontId="1" type="noConversion"/>
  </si>
  <si>
    <t>12级</t>
    <phoneticPr fontId="2" type="noConversion"/>
  </si>
  <si>
    <t>13级</t>
    <phoneticPr fontId="2" type="noConversion"/>
  </si>
  <si>
    <t>14级</t>
    <phoneticPr fontId="2" type="noConversion"/>
  </si>
  <si>
    <t>社会奖学金名额</t>
    <phoneticPr fontId="1" type="noConversion"/>
  </si>
  <si>
    <t>调整名额</t>
    <phoneticPr fontId="1" type="noConversion"/>
  </si>
  <si>
    <t>2015年全校社会奖学金项目（本科）</t>
    <phoneticPr fontId="1" type="noConversion"/>
  </si>
  <si>
    <t>序号</t>
    <phoneticPr fontId="1" type="noConversion"/>
  </si>
  <si>
    <t>名称</t>
    <phoneticPr fontId="1" type="noConversion"/>
  </si>
  <si>
    <t>总额(万元）</t>
    <phoneticPr fontId="1" type="noConversion"/>
  </si>
  <si>
    <t>额度（元/人）</t>
    <phoneticPr fontId="1" type="noConversion"/>
  </si>
  <si>
    <t>评选条件1</t>
    <phoneticPr fontId="1" type="noConversion"/>
  </si>
  <si>
    <t>评选条件3</t>
    <phoneticPr fontId="1" type="noConversion"/>
  </si>
  <si>
    <t>提交材料要求</t>
    <phoneticPr fontId="1" type="noConversion"/>
  </si>
  <si>
    <t>联系人</t>
    <phoneticPr fontId="1" type="noConversion"/>
  </si>
  <si>
    <t>宏信奖学金</t>
    <phoneticPr fontId="1" type="noConversion"/>
  </si>
  <si>
    <t>金融、会计学院各5名；综合成绩列专业排名前30%；</t>
    <phoneticPr fontId="1" type="noConversion"/>
  </si>
  <si>
    <t>院级以上学生组织担任主要工作或从事3个月以上的社会公益活动</t>
    <phoneticPr fontId="1" type="noConversion"/>
  </si>
  <si>
    <t>受到校纪处分；学术作假；科研或实验中有重大失误；有不及格记录；学生工作中滥用职权有损学校荣誉行为者不能参评</t>
    <phoneticPr fontId="1" type="noConversion"/>
  </si>
  <si>
    <t>学校统一表格</t>
    <phoneticPr fontId="1" type="noConversion"/>
  </si>
  <si>
    <t>苗招弟</t>
    <phoneticPr fontId="1" type="noConversion"/>
  </si>
  <si>
    <t>中信奖学金</t>
    <phoneticPr fontId="1" type="noConversion"/>
  </si>
  <si>
    <t>会计、金融、工商、公管学院成绩优异的本科三年级在读学生</t>
    <phoneticPr fontId="1" type="noConversion"/>
  </si>
  <si>
    <t>成绩优异、品学兼优，在专业学习和社会实践方面表现突出</t>
    <phoneticPr fontId="1" type="noConversion"/>
  </si>
  <si>
    <t>高海翔</t>
    <phoneticPr fontId="1" type="noConversion"/>
  </si>
  <si>
    <t>评选对象为上海财经大学在读本科学生，年级不限，成绩优秀。</t>
    <phoneticPr fontId="1" type="noConversion"/>
  </si>
  <si>
    <t>宝钢奖学金</t>
  </si>
  <si>
    <t>根据宝钢教育基金会下发的评审工作通知为标准</t>
    <phoneticPr fontId="1" type="noConversion"/>
  </si>
  <si>
    <t>孙偲</t>
    <phoneticPr fontId="1" type="noConversion"/>
  </si>
  <si>
    <t>郭秉文奖学金</t>
  </si>
  <si>
    <t>依照往年评审要求</t>
    <phoneticPr fontId="1" type="noConversion"/>
  </si>
  <si>
    <t>光华奖学金</t>
  </si>
  <si>
    <r>
      <t>二年级、三年级和四年级中国籍学生中每年级各评</t>
    </r>
    <r>
      <rPr>
        <sz val="11"/>
        <color theme="1"/>
        <rFont val="宋体"/>
        <family val="2"/>
        <charset val="134"/>
        <scheme val="minor"/>
      </rPr>
      <t>8</t>
    </r>
    <r>
      <rPr>
        <sz val="11"/>
        <color theme="1"/>
        <rFont val="宋体"/>
        <family val="2"/>
        <charset val="134"/>
        <scheme val="minor"/>
      </rPr>
      <t>名。</t>
    </r>
    <phoneticPr fontId="1" type="noConversion"/>
  </si>
  <si>
    <t>学习成绩一直保持3.0以上绩点并符合学校规定评选条件（前提是要获的学校的人民奖学金）</t>
    <phoneticPr fontId="1" type="noConversion"/>
  </si>
  <si>
    <t>1.艺术相关专业及体育相关专业的学生不作为本奖学金的评选对象。     
 2.金融相关专业及韩国语相关专业（会韩国语）学生优先考虑。</t>
    <phoneticPr fontId="1" type="noConversion"/>
  </si>
  <si>
    <t>学校统一表格</t>
  </si>
  <si>
    <t>王翼</t>
    <phoneticPr fontId="1" type="noConversion"/>
  </si>
  <si>
    <t>上海商业储蓄银行奖学金</t>
    <phoneticPr fontId="1" type="noConversion"/>
  </si>
  <si>
    <t>在读本科学生，年级不限。</t>
    <phoneticPr fontId="1" type="noConversion"/>
  </si>
  <si>
    <t>学习成绩一直保持3.0以上绩点并符合学校规定评选条件</t>
    <phoneticPr fontId="1" type="noConversion"/>
  </si>
  <si>
    <t>金融相关专业学生优先考虑。</t>
    <phoneticPr fontId="1" type="noConversion"/>
  </si>
  <si>
    <t>恒生内地奖学金</t>
    <phoneticPr fontId="1" type="noConversion"/>
  </si>
  <si>
    <t>在会计学院、经济学院、金融学院、国际工商管理学院、人文学院中选拔</t>
    <phoneticPr fontId="1" type="noConversion"/>
  </si>
  <si>
    <t>学习成绩优异、全年平均绩点不少于3.0；综合排名为所属系或班之前3名。</t>
    <phoneticPr fontId="1" type="noConversion"/>
  </si>
  <si>
    <t>积极参加课外活动及社会服务、家庭经济有困难可获优先考虑。</t>
    <phoneticPr fontId="1" type="noConversion"/>
  </si>
  <si>
    <t>除学校统一表格外另附汇总表</t>
    <phoneticPr fontId="1" type="noConversion"/>
  </si>
  <si>
    <t>山屿海奖学金</t>
    <phoneticPr fontId="1" type="noConversion"/>
  </si>
  <si>
    <t>李珍</t>
    <phoneticPr fontId="1" type="noConversion"/>
  </si>
  <si>
    <t>帮困兴教FERROTEC CHINA助学金</t>
    <phoneticPr fontId="1" type="noConversion"/>
  </si>
  <si>
    <t>上海财经大学在校学习期间表现突出的优秀学生</t>
    <phoneticPr fontId="1" type="noConversion"/>
  </si>
  <si>
    <t>其中11人由公共经济与管理学院、会计学院、法学院、外语系专业选拔产生</t>
    <phoneticPr fontId="1" type="noConversion"/>
  </si>
  <si>
    <t>另外4人由学生处统筹兼顾安排</t>
    <phoneticPr fontId="1" type="noConversion"/>
  </si>
  <si>
    <t>2014-2015学年社会奖学金名额分配表</t>
    <phoneticPr fontId="1" type="noConversion"/>
  </si>
  <si>
    <r>
      <t>宝钢奖学金     （10000元/人）</t>
    </r>
    <r>
      <rPr>
        <b/>
        <sz val="12"/>
        <color rgb="FFFF0000"/>
        <rFont val="楷体_GB2312"/>
        <family val="3"/>
        <charset val="134"/>
      </rPr>
      <t>已评</t>
    </r>
    <phoneticPr fontId="2" type="noConversion"/>
  </si>
  <si>
    <t>宏信奖学金（6000元/人）</t>
    <phoneticPr fontId="2" type="noConversion"/>
  </si>
  <si>
    <t>郭秉文奖学金（6360元/人）</t>
    <phoneticPr fontId="2" type="noConversion"/>
  </si>
  <si>
    <t>帮困兴教FERROTECCHINA助学金（5000元/人）</t>
    <phoneticPr fontId="2" type="noConversion"/>
  </si>
  <si>
    <t>恒生内地奖学金（4000元/人）</t>
    <phoneticPr fontId="2" type="noConversion"/>
  </si>
  <si>
    <t>友利银行奖学金（5000元/人）</t>
    <phoneticPr fontId="2" type="noConversion"/>
  </si>
  <si>
    <t>三林万业奖学金（5000元/人）</t>
    <phoneticPr fontId="2" type="noConversion"/>
  </si>
  <si>
    <t>上海商业储蓄银行奖学金   （5000元/人）</t>
    <phoneticPr fontId="2" type="noConversion"/>
  </si>
  <si>
    <t>山屿海奖学金（5000元/人）</t>
    <phoneticPr fontId="2" type="noConversion"/>
  </si>
  <si>
    <t>杭州银行奖学金（2000元/人）</t>
    <phoneticPr fontId="2" type="noConversion"/>
  </si>
  <si>
    <t>光华奖学金（1000元/人）</t>
    <phoneticPr fontId="2" type="noConversion"/>
  </si>
  <si>
    <t>金融学院</t>
    <phoneticPr fontId="2" type="noConversion"/>
  </si>
  <si>
    <t>公共经济与管理学院</t>
    <phoneticPr fontId="2" type="noConversion"/>
  </si>
  <si>
    <t>信息管理与工程学院</t>
    <phoneticPr fontId="2" type="noConversion"/>
  </si>
  <si>
    <t>经济学院</t>
    <phoneticPr fontId="2" type="noConversion"/>
  </si>
  <si>
    <t>法学院</t>
    <phoneticPr fontId="2" type="noConversion"/>
  </si>
  <si>
    <t>外国语学院</t>
    <phoneticPr fontId="2" type="noConversion"/>
  </si>
  <si>
    <t>金额合计</t>
    <phoneticPr fontId="2" type="noConversion"/>
  </si>
  <si>
    <t>中信奖学金 （10000元/人）</t>
    <phoneticPr fontId="2" type="noConversion"/>
  </si>
  <si>
    <t>固定</t>
    <phoneticPr fontId="1" type="noConversion"/>
  </si>
  <si>
    <t>应有</t>
    <phoneticPr fontId="1" type="noConversion"/>
  </si>
  <si>
    <t>差额</t>
    <phoneticPr fontId="1" type="noConversion"/>
  </si>
  <si>
    <t>比例</t>
    <phoneticPr fontId="1" type="noConversion"/>
  </si>
  <si>
    <t>15（2013级本科生）</t>
    <phoneticPr fontId="1" type="noConversion"/>
  </si>
  <si>
    <t>中信奖学金            （10000元/人）</t>
    <phoneticPr fontId="2" type="noConversion"/>
  </si>
  <si>
    <t>3（2014级本科生）</t>
    <phoneticPr fontId="1" type="noConversion"/>
  </si>
  <si>
    <t>2（2014级本科生）</t>
    <phoneticPr fontId="1" type="noConversion"/>
  </si>
  <si>
    <t>3（2014级本科生）</t>
    <phoneticPr fontId="1" type="noConversion"/>
  </si>
  <si>
    <t>2（2013级本科生）</t>
    <phoneticPr fontId="1" type="noConversion"/>
  </si>
  <si>
    <t>3（2013级本科生）</t>
    <phoneticPr fontId="1" type="noConversion"/>
  </si>
  <si>
    <t>1（2012级本科生）</t>
    <phoneticPr fontId="1" type="noConversion"/>
  </si>
  <si>
    <t>2（2012级本科生）</t>
    <phoneticPr fontId="1" type="noConversion"/>
  </si>
  <si>
    <t>1（2012级本科生）</t>
    <phoneticPr fontId="1" type="noConversion"/>
  </si>
  <si>
    <r>
      <rPr>
        <b/>
        <sz val="12"/>
        <rFont val="楷体_GB2312"/>
        <family val="3"/>
        <charset val="134"/>
      </rPr>
      <t>备注：</t>
    </r>
    <r>
      <rPr>
        <sz val="12"/>
        <rFont val="楷体_GB2312"/>
        <family val="3"/>
        <charset val="134"/>
      </rPr>
      <t>1.中信奖学金评选对象为2013级本科生；</t>
    </r>
    <phoneticPr fontId="1" type="noConversion"/>
  </si>
  <si>
    <t xml:space="preserve">      2.友利银行奖学金评选对象为会计学院、金融学院、国际工商管理学院2014级本科生；公共经济与管理学院、信息管理与工程学院、经济学院2013级本科生；法学院、人文学院、统计与管理学院、外国语学院、数学学院2012级本科生。</t>
    <phoneticPr fontId="1" type="noConversion"/>
  </si>
  <si>
    <t>名额合计</t>
    <phoneticPr fontId="2" type="noConversion"/>
  </si>
  <si>
    <t>金额合计（元）</t>
    <phoneticPr fontId="1" type="noConversion"/>
  </si>
  <si>
    <t>帮困兴教FERROTECCHINA奖学金（5000元/人）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</si>
</sst>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_ "/>
    <numFmt numFmtId="178" formatCode="0.0000_);[Red]\(0.0000\)"/>
    <numFmt numFmtId="179" formatCode="0.0000_ "/>
    <numFmt numFmtId="180" formatCode="0.000_ "/>
    <numFmt numFmtId="181" formatCode="0.000_);[Red]\(0.000\)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name val="楷体_GB2312"/>
      <family val="3"/>
      <charset val="134"/>
    </font>
    <font>
      <sz val="16"/>
      <name val="黑体"/>
      <family val="3"/>
      <charset val="134"/>
    </font>
    <font>
      <b/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rgb="FFFF000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楷体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57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/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0" fillId="0" borderId="0" xfId="0" applyFill="1" applyAlignment="1"/>
    <xf numFmtId="0" fontId="13" fillId="4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179" fontId="0" fillId="3" borderId="1" xfId="0" applyNumberFormat="1" applyFill="1" applyBorder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80" fontId="4" fillId="3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181" fontId="14" fillId="0" borderId="1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181" fontId="3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D5" sqref="D5"/>
    </sheetView>
  </sheetViews>
  <sheetFormatPr defaultColWidth="11" defaultRowHeight="13.5"/>
  <cols>
    <col min="1" max="1" width="6.5" style="25" customWidth="1"/>
    <col min="2" max="2" width="23" style="35" customWidth="1"/>
    <col min="3" max="5" width="11" style="25"/>
    <col min="6" max="6" width="26.5" style="25" customWidth="1"/>
    <col min="7" max="7" width="31.75" style="25" customWidth="1"/>
    <col min="8" max="8" width="25.5" style="25" customWidth="1"/>
    <col min="9" max="9" width="12.875" style="25" customWidth="1"/>
    <col min="10" max="16384" width="11" style="25"/>
  </cols>
  <sheetData>
    <row r="1" spans="1:10" ht="24.95" customHeight="1">
      <c r="A1" s="61" t="s">
        <v>30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8.5">
      <c r="A2" s="26" t="s">
        <v>31</v>
      </c>
      <c r="B2" s="26" t="s">
        <v>32</v>
      </c>
      <c r="C2" s="26" t="s">
        <v>33</v>
      </c>
      <c r="D2" s="26" t="s">
        <v>34</v>
      </c>
      <c r="E2" s="26" t="s">
        <v>19</v>
      </c>
      <c r="F2" s="26" t="s">
        <v>35</v>
      </c>
      <c r="G2" s="26" t="s">
        <v>20</v>
      </c>
      <c r="H2" s="26" t="s">
        <v>36</v>
      </c>
      <c r="I2" s="26" t="s">
        <v>37</v>
      </c>
      <c r="J2" s="26" t="s">
        <v>38</v>
      </c>
    </row>
    <row r="3" spans="1:10" ht="45" customHeight="1">
      <c r="A3" s="27">
        <v>1</v>
      </c>
      <c r="B3" s="27" t="s">
        <v>39</v>
      </c>
      <c r="C3" s="27">
        <v>6</v>
      </c>
      <c r="D3" s="27">
        <v>6000</v>
      </c>
      <c r="E3" s="27">
        <v>10</v>
      </c>
      <c r="F3" s="28" t="s">
        <v>40</v>
      </c>
      <c r="G3" s="28" t="s">
        <v>41</v>
      </c>
      <c r="H3" s="28" t="s">
        <v>42</v>
      </c>
      <c r="I3" s="29" t="s">
        <v>43</v>
      </c>
      <c r="J3" s="29" t="s">
        <v>44</v>
      </c>
    </row>
    <row r="4" spans="1:10" ht="45" customHeight="1">
      <c r="A4" s="27">
        <v>2</v>
      </c>
      <c r="B4" s="27" t="s">
        <v>45</v>
      </c>
      <c r="C4" s="27">
        <v>60</v>
      </c>
      <c r="D4" s="27">
        <v>10000</v>
      </c>
      <c r="E4" s="27">
        <v>60</v>
      </c>
      <c r="F4" s="28" t="s">
        <v>46</v>
      </c>
      <c r="G4" s="28" t="s">
        <v>47</v>
      </c>
      <c r="H4" s="28"/>
      <c r="I4" s="29" t="s">
        <v>43</v>
      </c>
      <c r="J4" s="29" t="s">
        <v>48</v>
      </c>
    </row>
    <row r="5" spans="1:10" ht="45" customHeight="1">
      <c r="A5" s="27">
        <v>3</v>
      </c>
      <c r="B5" s="27" t="s">
        <v>21</v>
      </c>
      <c r="C5" s="27">
        <v>5</v>
      </c>
      <c r="D5" s="27">
        <v>5000</v>
      </c>
      <c r="E5" s="27">
        <v>10</v>
      </c>
      <c r="F5" s="29" t="s">
        <v>49</v>
      </c>
      <c r="G5" s="29"/>
      <c r="H5" s="29"/>
      <c r="I5" s="29" t="s">
        <v>43</v>
      </c>
      <c r="J5" s="29" t="s">
        <v>48</v>
      </c>
    </row>
    <row r="6" spans="1:10" ht="45" customHeight="1">
      <c r="A6" s="27">
        <v>4</v>
      </c>
      <c r="B6" s="33" t="s">
        <v>50</v>
      </c>
      <c r="C6" s="27">
        <v>3</v>
      </c>
      <c r="D6" s="27">
        <v>10000</v>
      </c>
      <c r="E6" s="27">
        <v>3</v>
      </c>
      <c r="F6" s="62" t="s">
        <v>51</v>
      </c>
      <c r="G6" s="62"/>
      <c r="H6" s="62"/>
      <c r="I6" s="62"/>
      <c r="J6" s="29" t="s">
        <v>52</v>
      </c>
    </row>
    <row r="7" spans="1:10" ht="45" customHeight="1">
      <c r="A7" s="27">
        <v>5</v>
      </c>
      <c r="B7" s="27" t="s">
        <v>53</v>
      </c>
      <c r="C7" s="27">
        <v>6.36</v>
      </c>
      <c r="D7" s="27">
        <v>6360</v>
      </c>
      <c r="E7" s="27">
        <v>10</v>
      </c>
      <c r="F7" s="62" t="s">
        <v>54</v>
      </c>
      <c r="G7" s="62"/>
      <c r="H7" s="62"/>
      <c r="I7" s="62"/>
      <c r="J7" s="29" t="s">
        <v>52</v>
      </c>
    </row>
    <row r="8" spans="1:10" ht="45" customHeight="1">
      <c r="A8" s="27">
        <v>6</v>
      </c>
      <c r="B8" s="27" t="s">
        <v>55</v>
      </c>
      <c r="C8" s="27">
        <v>2</v>
      </c>
      <c r="D8" s="27">
        <v>1000</v>
      </c>
      <c r="E8" s="27">
        <v>20</v>
      </c>
      <c r="F8" s="62" t="s">
        <v>54</v>
      </c>
      <c r="G8" s="62"/>
      <c r="H8" s="62"/>
      <c r="I8" s="62"/>
      <c r="J8" s="29" t="s">
        <v>52</v>
      </c>
    </row>
    <row r="9" spans="1:10" ht="45" customHeight="1">
      <c r="A9" s="27">
        <v>7</v>
      </c>
      <c r="B9" s="27" t="s">
        <v>24</v>
      </c>
      <c r="C9" s="27">
        <v>12</v>
      </c>
      <c r="D9" s="27">
        <v>5000</v>
      </c>
      <c r="E9" s="27">
        <v>24</v>
      </c>
      <c r="F9" s="30" t="s">
        <v>56</v>
      </c>
      <c r="G9" s="28" t="s">
        <v>57</v>
      </c>
      <c r="H9" s="28" t="s">
        <v>58</v>
      </c>
      <c r="I9" s="29" t="s">
        <v>59</v>
      </c>
      <c r="J9" s="29" t="s">
        <v>60</v>
      </c>
    </row>
    <row r="10" spans="1:10" ht="45" customHeight="1">
      <c r="A10" s="27">
        <v>8</v>
      </c>
      <c r="B10" s="27" t="s">
        <v>61</v>
      </c>
      <c r="C10" s="27">
        <v>10</v>
      </c>
      <c r="D10" s="27">
        <v>5000</v>
      </c>
      <c r="E10" s="27">
        <v>20</v>
      </c>
      <c r="F10" s="29" t="s">
        <v>62</v>
      </c>
      <c r="G10" s="29" t="s">
        <v>63</v>
      </c>
      <c r="H10" s="29" t="s">
        <v>64</v>
      </c>
      <c r="I10" s="29" t="s">
        <v>59</v>
      </c>
      <c r="J10" s="29" t="s">
        <v>60</v>
      </c>
    </row>
    <row r="11" spans="1:10" ht="45" customHeight="1">
      <c r="A11" s="27">
        <v>9</v>
      </c>
      <c r="B11" s="27" t="s">
        <v>65</v>
      </c>
      <c r="C11" s="27">
        <v>2.8</v>
      </c>
      <c r="D11" s="27">
        <v>4000</v>
      </c>
      <c r="E11" s="27">
        <v>7</v>
      </c>
      <c r="F11" s="29" t="s">
        <v>66</v>
      </c>
      <c r="G11" s="29" t="s">
        <v>67</v>
      </c>
      <c r="H11" s="29" t="s">
        <v>68</v>
      </c>
      <c r="I11" s="31" t="s">
        <v>69</v>
      </c>
      <c r="J11" s="29" t="s">
        <v>60</v>
      </c>
    </row>
    <row r="12" spans="1:10" ht="45" customHeight="1">
      <c r="A12" s="27">
        <v>10</v>
      </c>
      <c r="B12" s="27" t="s">
        <v>22</v>
      </c>
      <c r="C12" s="27">
        <v>2</v>
      </c>
      <c r="D12" s="27">
        <v>2000</v>
      </c>
      <c r="E12" s="27">
        <v>10</v>
      </c>
      <c r="F12" s="28" t="s">
        <v>23</v>
      </c>
      <c r="G12" s="29"/>
      <c r="H12" s="29"/>
      <c r="I12" s="29" t="s">
        <v>59</v>
      </c>
      <c r="J12" s="29" t="s">
        <v>44</v>
      </c>
    </row>
    <row r="13" spans="1:10" ht="45" customHeight="1">
      <c r="A13" s="27">
        <v>11</v>
      </c>
      <c r="B13" s="27" t="s">
        <v>70</v>
      </c>
      <c r="C13" s="27">
        <v>23</v>
      </c>
      <c r="D13" s="27">
        <v>5000</v>
      </c>
      <c r="E13" s="27">
        <v>46</v>
      </c>
      <c r="F13" s="28" t="s">
        <v>23</v>
      </c>
      <c r="G13" s="29"/>
      <c r="H13" s="29"/>
      <c r="I13" s="29" t="s">
        <v>59</v>
      </c>
      <c r="J13" s="29" t="s">
        <v>71</v>
      </c>
    </row>
    <row r="14" spans="1:10" ht="45" customHeight="1">
      <c r="A14" s="27">
        <v>12</v>
      </c>
      <c r="B14" s="27" t="s">
        <v>72</v>
      </c>
      <c r="C14" s="27">
        <v>7.5</v>
      </c>
      <c r="D14" s="27">
        <v>5000</v>
      </c>
      <c r="E14" s="27">
        <v>15</v>
      </c>
      <c r="F14" s="28" t="s">
        <v>73</v>
      </c>
      <c r="G14" s="28" t="s">
        <v>74</v>
      </c>
      <c r="H14" s="28" t="s">
        <v>75</v>
      </c>
      <c r="I14" s="29" t="s">
        <v>59</v>
      </c>
      <c r="J14" s="29" t="s">
        <v>60</v>
      </c>
    </row>
    <row r="15" spans="1:10">
      <c r="A15" s="32"/>
      <c r="B15" s="34"/>
      <c r="C15" s="32"/>
      <c r="D15" s="32"/>
      <c r="E15" s="32">
        <f>SUM(E3:E14)</f>
        <v>235</v>
      </c>
      <c r="F15" s="32"/>
      <c r="G15" s="32"/>
      <c r="H15" s="32"/>
      <c r="I15" s="32"/>
      <c r="J15" s="32"/>
    </row>
    <row r="16" spans="1:10">
      <c r="A16" s="32"/>
      <c r="B16" s="34"/>
      <c r="C16" s="32"/>
      <c r="D16" s="32"/>
      <c r="E16" s="32"/>
      <c r="F16" s="32"/>
      <c r="G16" s="32"/>
      <c r="H16" s="32"/>
      <c r="I16" s="32"/>
      <c r="J16" s="32"/>
    </row>
    <row r="17" spans="1:10">
      <c r="A17" s="32"/>
      <c r="B17" s="34"/>
      <c r="C17" s="32"/>
      <c r="D17" s="32"/>
      <c r="E17" s="32"/>
      <c r="F17" s="32"/>
      <c r="G17" s="32"/>
      <c r="H17" s="32"/>
      <c r="I17" s="32"/>
      <c r="J17" s="32"/>
    </row>
    <row r="18" spans="1:10">
      <c r="A18" s="32"/>
      <c r="B18" s="34"/>
      <c r="C18" s="32"/>
      <c r="D18" s="32"/>
      <c r="E18" s="32"/>
      <c r="F18" s="32"/>
      <c r="G18" s="32"/>
      <c r="H18" s="32"/>
      <c r="I18" s="32"/>
      <c r="J18" s="32"/>
    </row>
    <row r="19" spans="1:10">
      <c r="A19" s="32"/>
      <c r="B19" s="34"/>
      <c r="C19" s="32"/>
      <c r="D19" s="32"/>
      <c r="E19" s="32"/>
      <c r="F19" s="32"/>
      <c r="G19" s="32"/>
      <c r="H19" s="32"/>
      <c r="I19" s="32"/>
      <c r="J19" s="32"/>
    </row>
    <row r="20" spans="1:10">
      <c r="A20" s="32"/>
      <c r="B20" s="34"/>
      <c r="C20" s="32"/>
      <c r="D20" s="32"/>
      <c r="E20" s="32"/>
      <c r="F20" s="32"/>
      <c r="G20" s="32"/>
      <c r="H20" s="32"/>
      <c r="I20" s="32"/>
      <c r="J20" s="32"/>
    </row>
    <row r="21" spans="1:10">
      <c r="A21" s="32"/>
      <c r="B21" s="34"/>
      <c r="C21" s="32"/>
      <c r="D21" s="32"/>
      <c r="E21" s="32"/>
      <c r="F21" s="32"/>
      <c r="G21" s="32"/>
      <c r="H21" s="32"/>
      <c r="I21" s="32"/>
      <c r="J21" s="32"/>
    </row>
    <row r="22" spans="1:10">
      <c r="A22" s="32"/>
      <c r="B22" s="34"/>
      <c r="C22" s="32"/>
      <c r="D22" s="32"/>
      <c r="E22" s="32"/>
      <c r="F22" s="32"/>
      <c r="G22" s="32"/>
      <c r="H22" s="32"/>
      <c r="I22" s="32"/>
      <c r="J22" s="32"/>
    </row>
    <row r="23" spans="1:10">
      <c r="A23" s="32"/>
      <c r="B23" s="34"/>
      <c r="C23" s="32"/>
      <c r="D23" s="32"/>
      <c r="E23" s="32"/>
      <c r="F23" s="32"/>
      <c r="G23" s="32"/>
      <c r="H23" s="32"/>
      <c r="I23" s="32"/>
      <c r="J23" s="32"/>
    </row>
    <row r="24" spans="1:10">
      <c r="A24" s="32"/>
      <c r="B24" s="34"/>
      <c r="C24" s="32"/>
      <c r="D24" s="32"/>
      <c r="E24" s="32"/>
      <c r="F24" s="32"/>
      <c r="G24" s="32"/>
      <c r="H24" s="32"/>
      <c r="I24" s="32"/>
      <c r="J24" s="32"/>
    </row>
    <row r="25" spans="1:10">
      <c r="A25" s="32"/>
      <c r="B25" s="34"/>
      <c r="C25" s="32"/>
      <c r="D25" s="32"/>
      <c r="E25" s="32"/>
      <c r="F25" s="32"/>
      <c r="G25" s="32"/>
      <c r="H25" s="32"/>
      <c r="I25" s="32"/>
      <c r="J25" s="32"/>
    </row>
    <row r="26" spans="1:10">
      <c r="A26" s="32"/>
      <c r="B26" s="34"/>
      <c r="C26" s="32"/>
      <c r="D26" s="32"/>
      <c r="E26" s="32"/>
      <c r="F26" s="32"/>
      <c r="G26" s="32"/>
      <c r="H26" s="32"/>
      <c r="I26" s="32"/>
      <c r="J26" s="32"/>
    </row>
    <row r="27" spans="1:10">
      <c r="A27" s="32"/>
      <c r="B27" s="34"/>
      <c r="C27" s="32"/>
      <c r="D27" s="32"/>
      <c r="E27" s="32"/>
      <c r="F27" s="32"/>
      <c r="G27" s="32"/>
      <c r="H27" s="32"/>
      <c r="I27" s="32"/>
      <c r="J27" s="32"/>
    </row>
  </sheetData>
  <mergeCells count="4">
    <mergeCell ref="A1:J1"/>
    <mergeCell ref="F6:I6"/>
    <mergeCell ref="F7:I7"/>
    <mergeCell ref="F8:I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H4" sqref="H4:H14"/>
    </sheetView>
  </sheetViews>
  <sheetFormatPr defaultRowHeight="13.5"/>
  <cols>
    <col min="1" max="1" width="11.5" customWidth="1"/>
    <col min="7" max="7" width="12.125" customWidth="1"/>
    <col min="8" max="8" width="11" customWidth="1"/>
  </cols>
  <sheetData>
    <row r="1" spans="1:8" ht="20.25">
      <c r="A1" s="63" t="s">
        <v>18</v>
      </c>
      <c r="B1" s="63"/>
      <c r="C1" s="63"/>
      <c r="D1" s="63"/>
      <c r="E1" s="63"/>
      <c r="F1" s="63"/>
      <c r="G1" s="63"/>
      <c r="H1" s="63"/>
    </row>
    <row r="2" spans="1:8">
      <c r="E2" s="4"/>
      <c r="F2" s="6"/>
      <c r="G2" s="6"/>
      <c r="H2" s="4"/>
    </row>
    <row r="3" spans="1:8" ht="28.5">
      <c r="A3" s="7" t="s">
        <v>10</v>
      </c>
      <c r="B3" s="8" t="s">
        <v>25</v>
      </c>
      <c r="C3" s="8" t="s">
        <v>26</v>
      </c>
      <c r="D3" s="8" t="s">
        <v>27</v>
      </c>
      <c r="E3" s="7" t="s">
        <v>11</v>
      </c>
      <c r="F3" s="9" t="s">
        <v>12</v>
      </c>
      <c r="G3" s="9" t="s">
        <v>28</v>
      </c>
      <c r="H3" s="8" t="s">
        <v>29</v>
      </c>
    </row>
    <row r="4" spans="1:8" ht="15.75">
      <c r="A4" s="10" t="s">
        <v>1</v>
      </c>
      <c r="B4" s="11">
        <v>342</v>
      </c>
      <c r="C4" s="11">
        <v>339</v>
      </c>
      <c r="D4" s="11">
        <v>326</v>
      </c>
      <c r="E4" s="12">
        <f>SUM(B4:D4)</f>
        <v>1007</v>
      </c>
      <c r="F4" s="24">
        <v>0.16633630657416584</v>
      </c>
      <c r="G4" s="24">
        <f>F4*235</f>
        <v>39.08903204492897</v>
      </c>
      <c r="H4" s="14">
        <v>39</v>
      </c>
    </row>
    <row r="5" spans="1:8" ht="15.75">
      <c r="A5" s="10" t="s">
        <v>13</v>
      </c>
      <c r="B5" s="11">
        <v>305</v>
      </c>
      <c r="C5" s="11">
        <v>295</v>
      </c>
      <c r="D5" s="11">
        <v>286</v>
      </c>
      <c r="E5" s="12">
        <f t="shared" ref="E5:E15" si="0">SUM(B5:D5)</f>
        <v>886</v>
      </c>
      <c r="F5" s="24">
        <v>0.14634952097786588</v>
      </c>
      <c r="G5" s="24">
        <f t="shared" ref="G5:G14" si="1">F5*235</f>
        <v>34.392137429798481</v>
      </c>
      <c r="H5" s="14">
        <v>35</v>
      </c>
    </row>
    <row r="6" spans="1:8" ht="28.5">
      <c r="A6" s="10" t="s">
        <v>14</v>
      </c>
      <c r="B6" s="11">
        <v>300</v>
      </c>
      <c r="C6" s="11">
        <v>268</v>
      </c>
      <c r="D6" s="11">
        <v>241</v>
      </c>
      <c r="E6" s="12">
        <f t="shared" si="0"/>
        <v>809</v>
      </c>
      <c r="F6" s="24">
        <v>0.13363065741658409</v>
      </c>
      <c r="G6" s="24">
        <f t="shared" si="1"/>
        <v>31.40320449289726</v>
      </c>
      <c r="H6" s="14">
        <v>32</v>
      </c>
    </row>
    <row r="7" spans="1:8" ht="28.5">
      <c r="A7" s="10" t="s">
        <v>2</v>
      </c>
      <c r="B7" s="11">
        <v>289</v>
      </c>
      <c r="C7" s="11">
        <v>269</v>
      </c>
      <c r="D7" s="11">
        <v>245</v>
      </c>
      <c r="E7" s="12">
        <f t="shared" si="0"/>
        <v>803</v>
      </c>
      <c r="F7" s="24">
        <v>0.13263957713908159</v>
      </c>
      <c r="G7" s="24">
        <f t="shared" si="1"/>
        <v>31.170300627684174</v>
      </c>
      <c r="H7" s="14">
        <v>31</v>
      </c>
    </row>
    <row r="8" spans="1:8" ht="28.5">
      <c r="A8" s="10" t="s">
        <v>3</v>
      </c>
      <c r="B8" s="12">
        <v>219</v>
      </c>
      <c r="C8" s="12">
        <v>223</v>
      </c>
      <c r="D8" s="12">
        <v>231</v>
      </c>
      <c r="E8" s="12">
        <f t="shared" si="0"/>
        <v>673</v>
      </c>
      <c r="F8" s="24">
        <v>0.11116617112652792</v>
      </c>
      <c r="G8" s="24">
        <f t="shared" si="1"/>
        <v>26.124050214734062</v>
      </c>
      <c r="H8" s="14">
        <v>26</v>
      </c>
    </row>
    <row r="9" spans="1:8" ht="15.75">
      <c r="A9" s="10" t="s">
        <v>4</v>
      </c>
      <c r="B9" s="12">
        <v>171</v>
      </c>
      <c r="C9" s="12">
        <v>181</v>
      </c>
      <c r="D9" s="11">
        <v>183</v>
      </c>
      <c r="E9" s="12">
        <f t="shared" si="0"/>
        <v>535</v>
      </c>
      <c r="F9" s="24">
        <v>8.8371324743970928E-2</v>
      </c>
      <c r="G9" s="24">
        <f t="shared" si="1"/>
        <v>20.767261314833167</v>
      </c>
      <c r="H9" s="14">
        <v>21</v>
      </c>
    </row>
    <row r="10" spans="1:8" ht="15.75">
      <c r="A10" s="15" t="s">
        <v>5</v>
      </c>
      <c r="B10" s="12">
        <v>104</v>
      </c>
      <c r="C10" s="12">
        <v>123</v>
      </c>
      <c r="D10" s="12">
        <v>113</v>
      </c>
      <c r="E10" s="12">
        <f t="shared" si="0"/>
        <v>340</v>
      </c>
      <c r="F10" s="24">
        <v>5.6161215725140406E-2</v>
      </c>
      <c r="G10" s="24">
        <f t="shared" si="1"/>
        <v>13.197885695407995</v>
      </c>
      <c r="H10" s="14">
        <v>13</v>
      </c>
    </row>
    <row r="11" spans="1:8" ht="15.75">
      <c r="A11" s="10" t="s">
        <v>6</v>
      </c>
      <c r="B11" s="12">
        <v>96</v>
      </c>
      <c r="C11" s="12">
        <v>95</v>
      </c>
      <c r="D11" s="12">
        <v>95</v>
      </c>
      <c r="E11" s="12">
        <f t="shared" si="0"/>
        <v>286</v>
      </c>
      <c r="F11" s="24">
        <v>4.72414932276181E-2</v>
      </c>
      <c r="G11" s="24">
        <f t="shared" si="1"/>
        <v>11.101750908490253</v>
      </c>
      <c r="H11" s="14">
        <v>11</v>
      </c>
    </row>
    <row r="12" spans="1:8" ht="28.5">
      <c r="A12" s="10" t="s">
        <v>15</v>
      </c>
      <c r="B12" s="12">
        <v>84</v>
      </c>
      <c r="C12" s="12">
        <v>133</v>
      </c>
      <c r="D12" s="12">
        <v>152</v>
      </c>
      <c r="E12" s="12">
        <f t="shared" si="0"/>
        <v>369</v>
      </c>
      <c r="F12" s="24">
        <v>6.0951437066402381E-2</v>
      </c>
      <c r="G12" s="24">
        <f t="shared" si="1"/>
        <v>14.32358771060456</v>
      </c>
      <c r="H12" s="14">
        <v>14</v>
      </c>
    </row>
    <row r="13" spans="1:8" ht="15.75">
      <c r="A13" s="16" t="s">
        <v>7</v>
      </c>
      <c r="B13" s="12">
        <v>64</v>
      </c>
      <c r="C13" s="12">
        <v>62</v>
      </c>
      <c r="D13" s="12">
        <v>58</v>
      </c>
      <c r="E13" s="12">
        <f t="shared" si="0"/>
        <v>184</v>
      </c>
      <c r="F13" s="24">
        <v>3.0393128510075983E-2</v>
      </c>
      <c r="G13" s="24">
        <f t="shared" si="1"/>
        <v>7.1423851998678565</v>
      </c>
      <c r="H13" s="14">
        <v>7</v>
      </c>
    </row>
    <row r="14" spans="1:8" ht="15.75">
      <c r="A14" s="16" t="s">
        <v>8</v>
      </c>
      <c r="B14" s="12">
        <v>46</v>
      </c>
      <c r="C14" s="12">
        <v>50</v>
      </c>
      <c r="D14" s="12">
        <v>66</v>
      </c>
      <c r="E14" s="12">
        <f t="shared" si="0"/>
        <v>162</v>
      </c>
      <c r="F14" s="24">
        <v>2.6759167492566897E-2</v>
      </c>
      <c r="G14" s="24">
        <f t="shared" si="1"/>
        <v>6.288404360753221</v>
      </c>
      <c r="H14" s="14">
        <v>6</v>
      </c>
    </row>
    <row r="15" spans="1:8" ht="15.75">
      <c r="A15" s="15" t="s">
        <v>16</v>
      </c>
      <c r="B15" s="17">
        <f>SUM(B4:B14)</f>
        <v>2020</v>
      </c>
      <c r="C15" s="17">
        <f t="shared" ref="C15:D15" si="2">SUM(C4:C14)</f>
        <v>2038</v>
      </c>
      <c r="D15" s="17">
        <f t="shared" si="2"/>
        <v>1996</v>
      </c>
      <c r="E15" s="12">
        <f t="shared" si="0"/>
        <v>6054</v>
      </c>
      <c r="F15" s="13">
        <v>1</v>
      </c>
      <c r="G15" s="24">
        <f>F15*235</f>
        <v>235</v>
      </c>
      <c r="H15" s="14">
        <v>235</v>
      </c>
    </row>
    <row r="16" spans="1:8" ht="15.75">
      <c r="E16" s="18"/>
      <c r="F16" s="6"/>
      <c r="G16" s="6"/>
      <c r="H16" s="19"/>
    </row>
    <row r="17" spans="5:8" ht="14.25">
      <c r="F17" s="6"/>
      <c r="G17" s="6"/>
      <c r="H17" s="20" t="s">
        <v>17</v>
      </c>
    </row>
    <row r="18" spans="5:8" ht="14.25">
      <c r="E18" s="5"/>
      <c r="F18" s="6"/>
      <c r="G18" s="6"/>
      <c r="H18" s="21">
        <v>41921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topLeftCell="B2" workbookViewId="0">
      <selection activeCell="A9" sqref="A9:XFD9"/>
    </sheetView>
  </sheetViews>
  <sheetFormatPr defaultRowHeight="13.5"/>
  <cols>
    <col min="1" max="1" width="20.5" customWidth="1"/>
    <col min="2" max="2" width="10.125" customWidth="1"/>
    <col min="3" max="3" width="9.625" customWidth="1"/>
    <col min="4" max="4" width="10.5" customWidth="1"/>
    <col min="5" max="5" width="10.375" customWidth="1"/>
    <col min="6" max="6" width="8.875" customWidth="1"/>
    <col min="7" max="10" width="10.5" customWidth="1"/>
    <col min="11" max="11" width="9.25" customWidth="1"/>
    <col min="12" max="12" width="11.125" customWidth="1"/>
    <col min="13" max="13" width="8" customWidth="1"/>
    <col min="14" max="14" width="9.875" customWidth="1"/>
    <col min="15" max="15" width="8.25" customWidth="1"/>
    <col min="16" max="16" width="7.625" customWidth="1"/>
    <col min="17" max="17" width="8.75" customWidth="1"/>
  </cols>
  <sheetData>
    <row r="1" spans="1:18" ht="38.25" customHeight="1">
      <c r="A1" s="22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88.5" customHeight="1">
      <c r="A2" s="2" t="s">
        <v>0</v>
      </c>
      <c r="B2" s="2" t="s">
        <v>77</v>
      </c>
      <c r="C2" s="2" t="s">
        <v>95</v>
      </c>
      <c r="D2" s="2" t="s">
        <v>78</v>
      </c>
      <c r="E2" s="2" t="s">
        <v>80</v>
      </c>
      <c r="F2" s="2" t="s">
        <v>81</v>
      </c>
      <c r="G2" s="2" t="s">
        <v>96</v>
      </c>
      <c r="H2" s="2" t="s">
        <v>97</v>
      </c>
      <c r="I2" s="2" t="s">
        <v>98</v>
      </c>
      <c r="J2" s="2" t="s">
        <v>99</v>
      </c>
      <c r="K2" s="2" t="s">
        <v>79</v>
      </c>
      <c r="L2" s="2" t="s">
        <v>82</v>
      </c>
      <c r="M2" s="2" t="s">
        <v>83</v>
      </c>
      <c r="N2" s="2" t="s">
        <v>84</v>
      </c>
      <c r="O2" s="2" t="s">
        <v>85</v>
      </c>
      <c r="P2" s="2" t="s">
        <v>86</v>
      </c>
      <c r="Q2" s="2" t="s">
        <v>87</v>
      </c>
    </row>
    <row r="3" spans="1:18" s="3" customFormat="1" ht="20.100000000000001" customHeight="1">
      <c r="A3" s="1" t="s">
        <v>1</v>
      </c>
      <c r="B3" s="1"/>
      <c r="C3" s="1">
        <v>15</v>
      </c>
      <c r="D3" s="1">
        <v>5</v>
      </c>
      <c r="E3" s="37">
        <v>2</v>
      </c>
      <c r="F3" s="38">
        <v>2</v>
      </c>
      <c r="G3" s="1">
        <f>SUM(B3:F3)</f>
        <v>24</v>
      </c>
      <c r="H3" s="14">
        <v>39</v>
      </c>
      <c r="I3" s="14">
        <v>15</v>
      </c>
      <c r="J3" s="40">
        <f>I3/140</f>
        <v>0.10714285714285714</v>
      </c>
      <c r="K3" s="39">
        <f>J3*10</f>
        <v>1.0714285714285714</v>
      </c>
      <c r="L3" s="39">
        <f t="shared" ref="L3:L14" si="0">J3*24</f>
        <v>2.5714285714285712</v>
      </c>
      <c r="M3" s="39">
        <f>J3*10</f>
        <v>1.0714285714285714</v>
      </c>
      <c r="N3" s="39">
        <f>J3*20</f>
        <v>2.1428571428571428</v>
      </c>
      <c r="O3" s="39">
        <f>J3*46</f>
        <v>4.9285714285714279</v>
      </c>
      <c r="P3" s="39">
        <f>J3*10</f>
        <v>1.0714285714285714</v>
      </c>
      <c r="Q3" s="39">
        <f>J3*20</f>
        <v>2.1428571428571428</v>
      </c>
      <c r="R3" s="41">
        <f>D3+E3+K3+L3+M3+N3++O3</f>
        <v>18.785714285714285</v>
      </c>
    </row>
    <row r="4" spans="1:18" s="3" customFormat="1" ht="20.100000000000001" customHeight="1">
      <c r="A4" s="1" t="s">
        <v>88</v>
      </c>
      <c r="B4" s="1">
        <v>1</v>
      </c>
      <c r="C4" s="1">
        <v>15</v>
      </c>
      <c r="D4" s="1">
        <v>5</v>
      </c>
      <c r="E4" s="1">
        <v>0</v>
      </c>
      <c r="F4" s="38">
        <v>1</v>
      </c>
      <c r="G4" s="1">
        <f t="shared" ref="G4:G13" si="1">SUM(B4:F4)</f>
        <v>22</v>
      </c>
      <c r="H4" s="14">
        <v>35</v>
      </c>
      <c r="I4" s="14">
        <v>13</v>
      </c>
      <c r="J4" s="40">
        <f t="shared" ref="J4:J14" si="2">I4/140</f>
        <v>9.285714285714286E-2</v>
      </c>
      <c r="K4" s="39">
        <f t="shared" ref="K4:K14" si="3">J4*10</f>
        <v>0.9285714285714286</v>
      </c>
      <c r="L4" s="39">
        <f t="shared" si="0"/>
        <v>2.2285714285714286</v>
      </c>
      <c r="M4" s="39">
        <f t="shared" ref="M4:M14" si="4">J4*10</f>
        <v>0.9285714285714286</v>
      </c>
      <c r="N4" s="39">
        <f t="shared" ref="N4:N14" si="5">J4*20</f>
        <v>1.8571428571428572</v>
      </c>
      <c r="O4" s="39">
        <f t="shared" ref="O4:O14" si="6">J4*46</f>
        <v>4.2714285714285714</v>
      </c>
      <c r="P4" s="39">
        <f t="shared" ref="P4:P14" si="7">J4*10</f>
        <v>0.9285714285714286</v>
      </c>
      <c r="Q4" s="39">
        <f t="shared" ref="Q4:Q13" si="8">J4*20</f>
        <v>1.8571428571428572</v>
      </c>
      <c r="R4" s="41">
        <f t="shared" ref="R4:R13" si="9">D4+E4+K4+L4+M4+N4++O4</f>
        <v>15.214285714285715</v>
      </c>
    </row>
    <row r="5" spans="1:18" s="3" customFormat="1" ht="20.100000000000001" customHeight="1">
      <c r="A5" s="1" t="s">
        <v>9</v>
      </c>
      <c r="B5" s="1"/>
      <c r="C5" s="1">
        <v>15</v>
      </c>
      <c r="D5" s="1"/>
      <c r="E5" s="1">
        <v>0</v>
      </c>
      <c r="F5" s="38">
        <v>2</v>
      </c>
      <c r="G5" s="1">
        <f t="shared" si="1"/>
        <v>17</v>
      </c>
      <c r="H5" s="14">
        <v>32</v>
      </c>
      <c r="I5" s="14">
        <v>15</v>
      </c>
      <c r="J5" s="40">
        <f t="shared" si="2"/>
        <v>0.10714285714285714</v>
      </c>
      <c r="K5" s="39">
        <f t="shared" si="3"/>
        <v>1.0714285714285714</v>
      </c>
      <c r="L5" s="39">
        <f t="shared" si="0"/>
        <v>2.5714285714285712</v>
      </c>
      <c r="M5" s="39">
        <f t="shared" si="4"/>
        <v>1.0714285714285714</v>
      </c>
      <c r="N5" s="39">
        <f t="shared" si="5"/>
        <v>2.1428571428571428</v>
      </c>
      <c r="O5" s="39">
        <f t="shared" si="6"/>
        <v>4.9285714285714279</v>
      </c>
      <c r="P5" s="39">
        <f t="shared" si="7"/>
        <v>1.0714285714285714</v>
      </c>
      <c r="Q5" s="39">
        <f t="shared" si="8"/>
        <v>2.1428571428571428</v>
      </c>
      <c r="R5" s="41">
        <f t="shared" si="9"/>
        <v>11.785714285714285</v>
      </c>
    </row>
    <row r="6" spans="1:18" s="36" customFormat="1" ht="20.100000000000001" customHeight="1">
      <c r="A6" s="1" t="s">
        <v>89</v>
      </c>
      <c r="B6" s="1"/>
      <c r="C6" s="1">
        <v>15</v>
      </c>
      <c r="D6" s="1"/>
      <c r="E6" s="37">
        <v>3</v>
      </c>
      <c r="F6" s="38"/>
      <c r="G6" s="1">
        <f t="shared" si="1"/>
        <v>18</v>
      </c>
      <c r="H6" s="14">
        <v>31</v>
      </c>
      <c r="I6" s="14">
        <v>13</v>
      </c>
      <c r="J6" s="40">
        <f t="shared" si="2"/>
        <v>9.285714285714286E-2</v>
      </c>
      <c r="K6" s="39">
        <f t="shared" si="3"/>
        <v>0.9285714285714286</v>
      </c>
      <c r="L6" s="39">
        <f t="shared" si="0"/>
        <v>2.2285714285714286</v>
      </c>
      <c r="M6" s="39">
        <f t="shared" si="4"/>
        <v>0.9285714285714286</v>
      </c>
      <c r="N6" s="39">
        <f t="shared" si="5"/>
        <v>1.8571428571428572</v>
      </c>
      <c r="O6" s="39">
        <f t="shared" si="6"/>
        <v>4.2714285714285714</v>
      </c>
      <c r="P6" s="39">
        <f t="shared" si="7"/>
        <v>0.9285714285714286</v>
      </c>
      <c r="Q6" s="39">
        <f t="shared" si="8"/>
        <v>1.8571428571428572</v>
      </c>
      <c r="R6" s="41">
        <f t="shared" si="9"/>
        <v>13.214285714285715</v>
      </c>
    </row>
    <row r="7" spans="1:18" s="47" customFormat="1" ht="20.100000000000001" customHeight="1">
      <c r="A7" s="42" t="s">
        <v>90</v>
      </c>
      <c r="B7" s="42">
        <v>1</v>
      </c>
      <c r="C7" s="42"/>
      <c r="D7" s="42"/>
      <c r="E7" s="42">
        <v>2</v>
      </c>
      <c r="F7" s="43"/>
      <c r="G7" s="42">
        <f t="shared" si="1"/>
        <v>3</v>
      </c>
      <c r="H7" s="44">
        <v>26</v>
      </c>
      <c r="I7" s="44">
        <v>23</v>
      </c>
      <c r="J7" s="45">
        <f t="shared" si="2"/>
        <v>0.16428571428571428</v>
      </c>
      <c r="K7" s="48">
        <f>J7*10</f>
        <v>1.6428571428571428</v>
      </c>
      <c r="L7" s="48">
        <f t="shared" si="0"/>
        <v>3.9428571428571431</v>
      </c>
      <c r="M7" s="48">
        <f t="shared" si="4"/>
        <v>1.6428571428571428</v>
      </c>
      <c r="N7" s="48">
        <f t="shared" si="5"/>
        <v>3.2857142857142856</v>
      </c>
      <c r="O7" s="48">
        <f t="shared" si="6"/>
        <v>7.5571428571428569</v>
      </c>
      <c r="P7" s="48">
        <f t="shared" si="7"/>
        <v>1.6428571428571428</v>
      </c>
      <c r="Q7" s="48">
        <f t="shared" si="8"/>
        <v>3.2857142857142856</v>
      </c>
      <c r="R7" s="46">
        <f t="shared" si="9"/>
        <v>20.071428571428569</v>
      </c>
    </row>
    <row r="8" spans="1:18" s="3" customFormat="1" ht="20.100000000000001" customHeight="1">
      <c r="A8" s="1" t="s">
        <v>91</v>
      </c>
      <c r="B8" s="1"/>
      <c r="C8" s="1"/>
      <c r="D8" s="1"/>
      <c r="E8" s="1">
        <v>2</v>
      </c>
      <c r="F8" s="38">
        <v>1</v>
      </c>
      <c r="G8" s="1">
        <f t="shared" si="1"/>
        <v>3</v>
      </c>
      <c r="H8" s="14">
        <v>21</v>
      </c>
      <c r="I8" s="14">
        <v>18</v>
      </c>
      <c r="J8" s="40">
        <f t="shared" si="2"/>
        <v>0.12857142857142856</v>
      </c>
      <c r="K8" s="39">
        <f t="shared" si="3"/>
        <v>1.2857142857142856</v>
      </c>
      <c r="L8" s="39">
        <f t="shared" si="0"/>
        <v>3.0857142857142854</v>
      </c>
      <c r="M8" s="39">
        <f t="shared" si="4"/>
        <v>1.2857142857142856</v>
      </c>
      <c r="N8" s="39">
        <f t="shared" si="5"/>
        <v>2.5714285714285712</v>
      </c>
      <c r="O8" s="39">
        <f t="shared" si="6"/>
        <v>5.9142857142857137</v>
      </c>
      <c r="P8" s="39">
        <f t="shared" si="7"/>
        <v>1.2857142857142856</v>
      </c>
      <c r="Q8" s="39">
        <f t="shared" si="8"/>
        <v>2.5714285714285712</v>
      </c>
      <c r="R8" s="41">
        <f t="shared" si="9"/>
        <v>16.142857142857142</v>
      </c>
    </row>
    <row r="9" spans="1:18" s="52" customFormat="1" ht="20.100000000000001" customHeight="1">
      <c r="A9" s="49" t="s">
        <v>92</v>
      </c>
      <c r="B9" s="49"/>
      <c r="C9" s="49"/>
      <c r="D9" s="49"/>
      <c r="E9" s="50">
        <v>4</v>
      </c>
      <c r="F9" s="49"/>
      <c r="G9" s="49">
        <f t="shared" si="1"/>
        <v>4</v>
      </c>
      <c r="H9" s="51">
        <v>13</v>
      </c>
      <c r="I9" s="51">
        <v>9</v>
      </c>
      <c r="J9" s="51">
        <f t="shared" si="2"/>
        <v>6.4285714285714279E-2</v>
      </c>
      <c r="K9" s="49">
        <f t="shared" si="3"/>
        <v>0.64285714285714279</v>
      </c>
      <c r="L9" s="49">
        <f t="shared" si="0"/>
        <v>1.5428571428571427</v>
      </c>
      <c r="M9" s="49">
        <f t="shared" si="4"/>
        <v>0.64285714285714279</v>
      </c>
      <c r="N9" s="49">
        <f t="shared" si="5"/>
        <v>1.2857142857142856</v>
      </c>
      <c r="O9" s="49">
        <f t="shared" si="6"/>
        <v>2.9571428571428569</v>
      </c>
      <c r="P9" s="49">
        <f t="shared" si="7"/>
        <v>0.64285714285714279</v>
      </c>
      <c r="Q9" s="49">
        <f t="shared" si="8"/>
        <v>1.2857142857142856</v>
      </c>
      <c r="R9" s="52">
        <f t="shared" si="9"/>
        <v>11.071428571428571</v>
      </c>
    </row>
    <row r="10" spans="1:18" s="3" customFormat="1" ht="20.100000000000001" customHeight="1">
      <c r="A10" s="1" t="s">
        <v>6</v>
      </c>
      <c r="B10" s="1">
        <v>1</v>
      </c>
      <c r="C10" s="1"/>
      <c r="D10" s="1"/>
      <c r="E10" s="1"/>
      <c r="F10" s="1">
        <v>1</v>
      </c>
      <c r="G10" s="1">
        <f t="shared" si="1"/>
        <v>2</v>
      </c>
      <c r="H10" s="14">
        <v>11</v>
      </c>
      <c r="I10" s="14">
        <v>9</v>
      </c>
      <c r="J10" s="40">
        <f t="shared" si="2"/>
        <v>6.4285714285714279E-2</v>
      </c>
      <c r="K10" s="39">
        <f t="shared" si="3"/>
        <v>0.64285714285714279</v>
      </c>
      <c r="L10" s="39">
        <f t="shared" si="0"/>
        <v>1.5428571428571427</v>
      </c>
      <c r="M10" s="39">
        <f t="shared" si="4"/>
        <v>0.64285714285714279</v>
      </c>
      <c r="N10" s="39">
        <f t="shared" si="5"/>
        <v>1.2857142857142856</v>
      </c>
      <c r="O10" s="39">
        <f t="shared" si="6"/>
        <v>2.9571428571428569</v>
      </c>
      <c r="P10" s="39">
        <f t="shared" si="7"/>
        <v>0.64285714285714279</v>
      </c>
      <c r="Q10" s="39">
        <f t="shared" si="8"/>
        <v>1.2857142857142856</v>
      </c>
      <c r="R10" s="41">
        <f t="shared" si="9"/>
        <v>7.0714285714285712</v>
      </c>
    </row>
    <row r="11" spans="1:18" s="3" customFormat="1" ht="20.100000000000001" customHeight="1">
      <c r="A11" s="1" t="s">
        <v>15</v>
      </c>
      <c r="B11" s="1"/>
      <c r="C11" s="1"/>
      <c r="D11" s="1"/>
      <c r="E11" s="1"/>
      <c r="F11" s="1"/>
      <c r="G11" s="1">
        <f t="shared" si="1"/>
        <v>0</v>
      </c>
      <c r="H11" s="14">
        <v>14</v>
      </c>
      <c r="I11" s="14">
        <v>14</v>
      </c>
      <c r="J11" s="40">
        <f t="shared" si="2"/>
        <v>0.1</v>
      </c>
      <c r="K11" s="39">
        <f t="shared" si="3"/>
        <v>1</v>
      </c>
      <c r="L11" s="39">
        <f t="shared" si="0"/>
        <v>2.4000000000000004</v>
      </c>
      <c r="M11" s="39">
        <f t="shared" si="4"/>
        <v>1</v>
      </c>
      <c r="N11" s="39">
        <f t="shared" si="5"/>
        <v>2</v>
      </c>
      <c r="O11" s="39">
        <f t="shared" si="6"/>
        <v>4.6000000000000005</v>
      </c>
      <c r="P11" s="39">
        <f t="shared" si="7"/>
        <v>1</v>
      </c>
      <c r="Q11" s="39">
        <f t="shared" si="8"/>
        <v>2</v>
      </c>
      <c r="R11" s="41">
        <f t="shared" si="9"/>
        <v>11</v>
      </c>
    </row>
    <row r="12" spans="1:18" s="3" customFormat="1" ht="20.100000000000001" customHeight="1">
      <c r="A12" s="1" t="s">
        <v>93</v>
      </c>
      <c r="B12" s="1"/>
      <c r="C12" s="1"/>
      <c r="D12" s="1"/>
      <c r="E12" s="37">
        <v>2</v>
      </c>
      <c r="F12" s="1"/>
      <c r="G12" s="1">
        <f t="shared" si="1"/>
        <v>2</v>
      </c>
      <c r="H12" s="14">
        <v>7</v>
      </c>
      <c r="I12" s="14">
        <v>5</v>
      </c>
      <c r="J12" s="40">
        <f t="shared" si="2"/>
        <v>3.5714285714285712E-2</v>
      </c>
      <c r="K12" s="39">
        <f t="shared" si="3"/>
        <v>0.3571428571428571</v>
      </c>
      <c r="L12" s="39">
        <f t="shared" si="0"/>
        <v>0.8571428571428571</v>
      </c>
      <c r="M12" s="39">
        <f t="shared" si="4"/>
        <v>0.3571428571428571</v>
      </c>
      <c r="N12" s="39">
        <f t="shared" si="5"/>
        <v>0.71428571428571419</v>
      </c>
      <c r="O12" s="39">
        <f t="shared" si="6"/>
        <v>1.6428571428571428</v>
      </c>
      <c r="P12" s="39">
        <f t="shared" si="7"/>
        <v>0.3571428571428571</v>
      </c>
      <c r="Q12" s="39">
        <f t="shared" si="8"/>
        <v>0.71428571428571419</v>
      </c>
      <c r="R12" s="41">
        <f t="shared" si="9"/>
        <v>5.9285714285714288</v>
      </c>
    </row>
    <row r="13" spans="1:18" s="3" customFormat="1" ht="20.100000000000001" customHeight="1">
      <c r="A13" s="1" t="s">
        <v>8</v>
      </c>
      <c r="B13" s="1"/>
      <c r="C13" s="1"/>
      <c r="D13" s="1"/>
      <c r="E13" s="1"/>
      <c r="F13" s="1"/>
      <c r="G13" s="1">
        <f t="shared" si="1"/>
        <v>0</v>
      </c>
      <c r="H13" s="14">
        <v>6</v>
      </c>
      <c r="I13" s="14">
        <v>6</v>
      </c>
      <c r="J13" s="40">
        <f t="shared" si="2"/>
        <v>4.2857142857142858E-2</v>
      </c>
      <c r="K13" s="39">
        <f t="shared" si="3"/>
        <v>0.4285714285714286</v>
      </c>
      <c r="L13" s="39">
        <f t="shared" si="0"/>
        <v>1.0285714285714285</v>
      </c>
      <c r="M13" s="39">
        <f t="shared" si="4"/>
        <v>0.4285714285714286</v>
      </c>
      <c r="N13" s="39">
        <f t="shared" si="5"/>
        <v>0.85714285714285721</v>
      </c>
      <c r="O13" s="39">
        <f t="shared" si="6"/>
        <v>1.9714285714285715</v>
      </c>
      <c r="P13" s="39">
        <f t="shared" si="7"/>
        <v>0.4285714285714286</v>
      </c>
      <c r="Q13" s="39">
        <f t="shared" si="8"/>
        <v>0.85714285714285721</v>
      </c>
      <c r="R13" s="41">
        <f t="shared" si="9"/>
        <v>4.7142857142857144</v>
      </c>
    </row>
    <row r="14" spans="1:18" ht="14.25">
      <c r="A14" s="1" t="s">
        <v>94</v>
      </c>
      <c r="B14" s="1">
        <f>SUM(B3:B13)</f>
        <v>3</v>
      </c>
      <c r="C14" s="1">
        <f t="shared" ref="C14:Q14" si="10">SUM(C3:C13)</f>
        <v>60</v>
      </c>
      <c r="D14" s="1">
        <f>SUM(D3:D13)</f>
        <v>10</v>
      </c>
      <c r="E14" s="1">
        <f>SUM(E3:E13)</f>
        <v>15</v>
      </c>
      <c r="F14" s="1">
        <f>SUM(F3:F13)</f>
        <v>7</v>
      </c>
      <c r="G14" s="1"/>
      <c r="H14" s="1"/>
      <c r="I14" s="39">
        <f>SUM(I3:I13)</f>
        <v>140</v>
      </c>
      <c r="J14" s="40">
        <f t="shared" si="2"/>
        <v>1</v>
      </c>
      <c r="K14" s="1">
        <f t="shared" si="3"/>
        <v>10</v>
      </c>
      <c r="L14" s="1">
        <f t="shared" si="0"/>
        <v>24</v>
      </c>
      <c r="M14" s="1">
        <f t="shared" si="4"/>
        <v>10</v>
      </c>
      <c r="N14" s="1">
        <f t="shared" si="5"/>
        <v>20</v>
      </c>
      <c r="O14" s="1">
        <f t="shared" si="6"/>
        <v>46</v>
      </c>
      <c r="P14" s="1">
        <f t="shared" si="7"/>
        <v>10</v>
      </c>
      <c r="Q14" s="1">
        <f t="shared" si="10"/>
        <v>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E2" sqref="E2"/>
    </sheetView>
  </sheetViews>
  <sheetFormatPr defaultRowHeight="13.5"/>
  <cols>
    <col min="1" max="1" width="20" customWidth="1"/>
    <col min="2" max="2" width="9.5" style="57" customWidth="1"/>
    <col min="3" max="3" width="20.25" style="57" customWidth="1"/>
    <col min="4" max="4" width="10.5" style="57" customWidth="1"/>
    <col min="5" max="5" width="10.375" style="57" customWidth="1"/>
    <col min="6" max="6" width="8.875" style="57" customWidth="1"/>
    <col min="7" max="7" width="9.25" style="57" customWidth="1"/>
    <col min="8" max="8" width="21.875" style="57" customWidth="1"/>
    <col min="9" max="9" width="8" style="57" customWidth="1"/>
    <col min="10" max="10" width="9.875" style="57" customWidth="1"/>
    <col min="11" max="11" width="8.25" style="57" customWidth="1"/>
    <col min="12" max="12" width="7.625" style="57" customWidth="1"/>
    <col min="13" max="13" width="8.75" style="57" customWidth="1"/>
    <col min="14" max="14" width="9.5" bestFit="1" customWidth="1"/>
  </cols>
  <sheetData>
    <row r="1" spans="1:14" ht="38.25" customHeight="1">
      <c r="A1" s="64" t="s">
        <v>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4" ht="88.5" customHeight="1">
      <c r="A2" s="2" t="s">
        <v>0</v>
      </c>
      <c r="B2" s="53" t="s">
        <v>77</v>
      </c>
      <c r="C2" s="53" t="s">
        <v>101</v>
      </c>
      <c r="D2" s="53" t="s">
        <v>78</v>
      </c>
      <c r="E2" s="53" t="s">
        <v>114</v>
      </c>
      <c r="F2" s="53" t="s">
        <v>81</v>
      </c>
      <c r="G2" s="53" t="s">
        <v>79</v>
      </c>
      <c r="H2" s="53" t="s">
        <v>82</v>
      </c>
      <c r="I2" s="53" t="s">
        <v>83</v>
      </c>
      <c r="J2" s="53" t="s">
        <v>84</v>
      </c>
      <c r="K2" s="53" t="s">
        <v>85</v>
      </c>
      <c r="L2" s="53" t="s">
        <v>86</v>
      </c>
      <c r="M2" s="53" t="s">
        <v>87</v>
      </c>
    </row>
    <row r="3" spans="1:14" s="3" customFormat="1" ht="20.100000000000001" customHeight="1">
      <c r="A3" s="1" t="s">
        <v>1</v>
      </c>
      <c r="B3" s="54"/>
      <c r="C3" s="54" t="s">
        <v>100</v>
      </c>
      <c r="D3" s="54">
        <v>5</v>
      </c>
      <c r="E3" s="54">
        <v>2</v>
      </c>
      <c r="F3" s="55">
        <v>2</v>
      </c>
      <c r="G3" s="56">
        <v>1</v>
      </c>
      <c r="H3" s="56" t="s">
        <v>102</v>
      </c>
      <c r="I3" s="56">
        <v>1</v>
      </c>
      <c r="J3" s="56">
        <v>2</v>
      </c>
      <c r="K3" s="56">
        <v>5</v>
      </c>
      <c r="L3" s="56">
        <v>1</v>
      </c>
      <c r="M3" s="56">
        <v>2</v>
      </c>
    </row>
    <row r="4" spans="1:14" s="3" customFormat="1" ht="20.100000000000001" customHeight="1">
      <c r="A4" s="1" t="s">
        <v>88</v>
      </c>
      <c r="B4" s="54">
        <v>1</v>
      </c>
      <c r="C4" s="54" t="s">
        <v>100</v>
      </c>
      <c r="D4" s="54">
        <v>5</v>
      </c>
      <c r="E4" s="54"/>
      <c r="F4" s="55">
        <v>1</v>
      </c>
      <c r="G4" s="56">
        <v>1</v>
      </c>
      <c r="H4" s="56" t="s">
        <v>103</v>
      </c>
      <c r="I4" s="56">
        <v>1</v>
      </c>
      <c r="J4" s="56">
        <v>2</v>
      </c>
      <c r="K4" s="56">
        <v>4</v>
      </c>
      <c r="L4" s="56">
        <v>1</v>
      </c>
      <c r="M4" s="56">
        <v>2</v>
      </c>
    </row>
    <row r="5" spans="1:14" s="3" customFormat="1" ht="20.100000000000001" customHeight="1">
      <c r="A5" s="1" t="s">
        <v>9</v>
      </c>
      <c r="B5" s="54"/>
      <c r="C5" s="54" t="s">
        <v>100</v>
      </c>
      <c r="D5" s="54"/>
      <c r="E5" s="54"/>
      <c r="F5" s="55">
        <v>2</v>
      </c>
      <c r="G5" s="56">
        <v>1</v>
      </c>
      <c r="H5" s="56" t="s">
        <v>104</v>
      </c>
      <c r="I5" s="56">
        <v>1</v>
      </c>
      <c r="J5" s="56">
        <v>2</v>
      </c>
      <c r="K5" s="56">
        <v>5</v>
      </c>
      <c r="L5" s="56">
        <v>1</v>
      </c>
      <c r="M5" s="56">
        <v>2</v>
      </c>
    </row>
    <row r="6" spans="1:14" s="36" customFormat="1" ht="20.100000000000001" customHeight="1">
      <c r="A6" s="1" t="s">
        <v>89</v>
      </c>
      <c r="B6" s="54"/>
      <c r="C6" s="54" t="s">
        <v>100</v>
      </c>
      <c r="D6" s="54"/>
      <c r="E6" s="54">
        <v>3</v>
      </c>
      <c r="F6" s="55"/>
      <c r="G6" s="56">
        <v>1</v>
      </c>
      <c r="H6" s="56" t="s">
        <v>105</v>
      </c>
      <c r="I6" s="56">
        <v>1</v>
      </c>
      <c r="J6" s="56">
        <v>2</v>
      </c>
      <c r="K6" s="56">
        <v>4</v>
      </c>
      <c r="L6" s="56">
        <v>1</v>
      </c>
      <c r="M6" s="56">
        <v>2</v>
      </c>
    </row>
    <row r="7" spans="1:14" s="3" customFormat="1" ht="20.100000000000001" customHeight="1">
      <c r="A7" s="1" t="s">
        <v>90</v>
      </c>
      <c r="B7" s="54">
        <v>1</v>
      </c>
      <c r="C7" s="54"/>
      <c r="D7" s="54"/>
      <c r="E7" s="54">
        <v>2</v>
      </c>
      <c r="F7" s="55"/>
      <c r="G7" s="56">
        <v>2</v>
      </c>
      <c r="H7" s="56" t="s">
        <v>106</v>
      </c>
      <c r="I7" s="56">
        <v>2</v>
      </c>
      <c r="J7" s="56">
        <v>3</v>
      </c>
      <c r="K7" s="56">
        <v>8</v>
      </c>
      <c r="L7" s="56">
        <v>2</v>
      </c>
      <c r="M7" s="56">
        <v>3</v>
      </c>
    </row>
    <row r="8" spans="1:14" s="3" customFormat="1" ht="20.100000000000001" customHeight="1">
      <c r="A8" s="1" t="s">
        <v>91</v>
      </c>
      <c r="B8" s="54"/>
      <c r="C8" s="54"/>
      <c r="D8" s="54"/>
      <c r="E8" s="54">
        <v>2</v>
      </c>
      <c r="F8" s="55">
        <v>1</v>
      </c>
      <c r="G8" s="56">
        <v>1</v>
      </c>
      <c r="H8" s="56" t="s">
        <v>106</v>
      </c>
      <c r="I8" s="56">
        <v>1</v>
      </c>
      <c r="J8" s="56">
        <v>3</v>
      </c>
      <c r="K8" s="56">
        <v>6</v>
      </c>
      <c r="L8" s="56">
        <v>1</v>
      </c>
      <c r="M8" s="56">
        <v>3</v>
      </c>
    </row>
    <row r="9" spans="1:14" s="3" customFormat="1" ht="20.100000000000001" customHeight="1">
      <c r="A9" s="1" t="s">
        <v>92</v>
      </c>
      <c r="B9" s="54"/>
      <c r="C9" s="54"/>
      <c r="D9" s="54"/>
      <c r="E9" s="54">
        <v>4</v>
      </c>
      <c r="F9" s="54"/>
      <c r="G9" s="56">
        <v>1</v>
      </c>
      <c r="H9" s="56" t="s">
        <v>107</v>
      </c>
      <c r="I9" s="56">
        <v>1</v>
      </c>
      <c r="J9" s="56">
        <v>1</v>
      </c>
      <c r="K9" s="56">
        <v>3</v>
      </c>
      <c r="L9" s="56">
        <v>1</v>
      </c>
      <c r="M9" s="56">
        <v>1</v>
      </c>
    </row>
    <row r="10" spans="1:14" s="3" customFormat="1" ht="20.100000000000001" customHeight="1">
      <c r="A10" s="1" t="s">
        <v>6</v>
      </c>
      <c r="B10" s="54">
        <v>1</v>
      </c>
      <c r="C10" s="54"/>
      <c r="D10" s="54"/>
      <c r="E10" s="54"/>
      <c r="F10" s="54">
        <v>1</v>
      </c>
      <c r="G10" s="56">
        <v>1</v>
      </c>
      <c r="H10" s="56" t="s">
        <v>108</v>
      </c>
      <c r="I10" s="56">
        <v>1</v>
      </c>
      <c r="J10" s="56">
        <v>1</v>
      </c>
      <c r="K10" s="56">
        <v>2</v>
      </c>
      <c r="L10" s="56">
        <v>1</v>
      </c>
      <c r="M10" s="56">
        <v>1</v>
      </c>
    </row>
    <row r="11" spans="1:14" s="3" customFormat="1" ht="20.100000000000001" customHeight="1">
      <c r="A11" s="1" t="s">
        <v>15</v>
      </c>
      <c r="B11" s="54"/>
      <c r="C11" s="54"/>
      <c r="D11" s="54"/>
      <c r="E11" s="54"/>
      <c r="F11" s="54"/>
      <c r="G11" s="56">
        <v>1</v>
      </c>
      <c r="H11" s="56" t="s">
        <v>108</v>
      </c>
      <c r="I11" s="56">
        <v>1</v>
      </c>
      <c r="J11" s="56">
        <v>2</v>
      </c>
      <c r="K11" s="56">
        <v>5</v>
      </c>
      <c r="L11" s="56">
        <v>1</v>
      </c>
      <c r="M11" s="56">
        <v>2</v>
      </c>
    </row>
    <row r="12" spans="1:14" s="3" customFormat="1" ht="20.100000000000001" customHeight="1">
      <c r="A12" s="1" t="s">
        <v>93</v>
      </c>
      <c r="B12" s="54"/>
      <c r="C12" s="54"/>
      <c r="D12" s="54"/>
      <c r="E12" s="54">
        <v>2</v>
      </c>
      <c r="F12" s="54"/>
      <c r="G12" s="56"/>
      <c r="H12" s="56" t="s">
        <v>109</v>
      </c>
      <c r="I12" s="56"/>
      <c r="J12" s="56">
        <v>1</v>
      </c>
      <c r="K12" s="56">
        <v>2</v>
      </c>
      <c r="L12" s="56"/>
      <c r="M12" s="56">
        <v>1</v>
      </c>
    </row>
    <row r="13" spans="1:14" s="3" customFormat="1" ht="20.100000000000001" customHeight="1">
      <c r="A13" s="1" t="s">
        <v>8</v>
      </c>
      <c r="B13" s="54"/>
      <c r="C13" s="54"/>
      <c r="D13" s="54"/>
      <c r="E13" s="54"/>
      <c r="F13" s="54"/>
      <c r="G13" s="56"/>
      <c r="H13" s="56" t="s">
        <v>108</v>
      </c>
      <c r="I13" s="56"/>
      <c r="J13" s="56">
        <v>1</v>
      </c>
      <c r="K13" s="56">
        <v>2</v>
      </c>
      <c r="L13" s="56"/>
      <c r="M13" s="56">
        <v>1</v>
      </c>
    </row>
    <row r="14" spans="1:14" ht="14.25">
      <c r="A14" s="1" t="s">
        <v>112</v>
      </c>
      <c r="B14" s="54">
        <f>SUM(B3:B13)</f>
        <v>3</v>
      </c>
      <c r="C14" s="54">
        <v>60</v>
      </c>
      <c r="D14" s="54">
        <f>SUM(D3:D13)</f>
        <v>10</v>
      </c>
      <c r="E14" s="54">
        <f>SUM(E3:E13)</f>
        <v>15</v>
      </c>
      <c r="F14" s="54">
        <f>SUM(F3:F13)</f>
        <v>7</v>
      </c>
      <c r="G14" s="54">
        <v>10</v>
      </c>
      <c r="H14" s="54">
        <v>24</v>
      </c>
      <c r="I14" s="54">
        <v>10</v>
      </c>
      <c r="J14" s="54">
        <v>20</v>
      </c>
      <c r="K14" s="54">
        <v>46</v>
      </c>
      <c r="L14" s="54">
        <v>10</v>
      </c>
      <c r="M14" s="54">
        <v>20</v>
      </c>
    </row>
    <row r="15" spans="1:14" ht="14.25">
      <c r="A15" s="60" t="s">
        <v>113</v>
      </c>
      <c r="B15" s="54">
        <v>30000</v>
      </c>
      <c r="C15" s="54">
        <v>600000</v>
      </c>
      <c r="D15" s="54">
        <v>60000</v>
      </c>
      <c r="E15" s="54">
        <v>75000</v>
      </c>
      <c r="F15" s="54">
        <v>28000</v>
      </c>
      <c r="G15" s="54">
        <v>63600</v>
      </c>
      <c r="H15" s="54">
        <v>120000</v>
      </c>
      <c r="I15" s="54">
        <v>50000</v>
      </c>
      <c r="J15" s="54">
        <v>100000</v>
      </c>
      <c r="K15" s="54">
        <v>230000</v>
      </c>
      <c r="L15" s="54">
        <v>20000</v>
      </c>
      <c r="M15" s="54">
        <v>20000</v>
      </c>
      <c r="N15" s="58"/>
    </row>
    <row r="16" spans="1:14" ht="14.25">
      <c r="A16" s="59"/>
      <c r="J16" s="58"/>
      <c r="K16" s="58"/>
      <c r="L16" s="58"/>
      <c r="M16" s="58"/>
      <c r="N16" s="58"/>
    </row>
    <row r="17" spans="1:13" ht="14.25">
      <c r="A17" s="66" t="s">
        <v>110</v>
      </c>
      <c r="B17" s="67"/>
      <c r="C17" s="67"/>
      <c r="D17" s="67"/>
    </row>
    <row r="18" spans="1:13">
      <c r="A18" s="68" t="s">
        <v>111</v>
      </c>
      <c r="B18" s="69"/>
      <c r="C18" s="69"/>
      <c r="D18" s="69"/>
      <c r="E18" s="68"/>
      <c r="F18" s="68"/>
      <c r="G18" s="68"/>
      <c r="H18" s="68"/>
      <c r="I18" s="68"/>
      <c r="J18" s="68"/>
      <c r="K18" s="68"/>
      <c r="L18" s="68"/>
      <c r="M18" s="68"/>
    </row>
    <row r="19" spans="1:13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</sheetData>
  <mergeCells count="3">
    <mergeCell ref="A1:M1"/>
    <mergeCell ref="A17:D17"/>
    <mergeCell ref="A18:M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2015本科生社会奖学金项目</vt:lpstr>
      <vt:lpstr>学院名额测算</vt:lpstr>
      <vt:lpstr>名额分配详表</vt:lpstr>
      <vt:lpstr>名额分配终表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2015-10-20T02:32:31Z</dcterms:modified>
</cp:coreProperties>
</file>